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Teaching courses\Semester 1_2018\EE312_1_2018\Assignment\"/>
    </mc:Choice>
  </mc:AlternateContent>
  <bookViews>
    <workbookView xWindow="0" yWindow="0" windowWidth="28800" windowHeight="12330"/>
  </bookViews>
  <sheets>
    <sheet name="Question" sheetId="2" r:id="rId1"/>
    <sheet name="Solution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4" i="2" l="1"/>
  <c r="L23" i="2"/>
  <c r="K23" i="2"/>
  <c r="L27" i="2"/>
  <c r="K27" i="2"/>
  <c r="L26" i="2"/>
  <c r="K26" i="2"/>
  <c r="L25" i="2"/>
  <c r="K25" i="2"/>
  <c r="M24" i="2"/>
  <c r="K24" i="2"/>
  <c r="L24" i="2"/>
  <c r="M26" i="2" l="1"/>
  <c r="M27" i="2"/>
  <c r="N27" i="2"/>
  <c r="N26" i="2"/>
  <c r="N25" i="2"/>
  <c r="M25" i="2"/>
  <c r="N25" i="1"/>
  <c r="N26" i="1"/>
  <c r="N27" i="1"/>
  <c r="N24" i="1"/>
  <c r="M25" i="1"/>
  <c r="M26" i="1"/>
  <c r="M27" i="1"/>
  <c r="M24" i="1"/>
  <c r="L24" i="1"/>
  <c r="L25" i="1"/>
  <c r="L26" i="1"/>
  <c r="L27" i="1"/>
  <c r="L23" i="1"/>
  <c r="K24" i="1"/>
  <c r="K25" i="1"/>
  <c r="K26" i="1"/>
  <c r="K27" i="1"/>
  <c r="K23" i="1"/>
  <c r="Q15" i="1"/>
  <c r="Q16" i="1" s="1"/>
  <c r="O15" i="1"/>
  <c r="P15" i="1" s="1"/>
  <c r="O16" i="1"/>
  <c r="P16" i="1" s="1"/>
  <c r="O17" i="1"/>
  <c r="O18" i="1"/>
  <c r="P18" i="1" s="1"/>
  <c r="O14" i="1"/>
  <c r="L17" i="1"/>
  <c r="L18" i="1"/>
  <c r="K15" i="1"/>
  <c r="K16" i="1"/>
  <c r="K17" i="1"/>
  <c r="K18" i="1"/>
  <c r="K14" i="1"/>
  <c r="M16" i="1"/>
  <c r="M17" i="1" s="1"/>
  <c r="M18" i="1" s="1"/>
  <c r="N18" i="1" s="1"/>
  <c r="M14" i="1"/>
  <c r="M15" i="1"/>
  <c r="L15" i="1" l="1"/>
  <c r="N15" i="1"/>
  <c r="L16" i="1"/>
  <c r="N16" i="1"/>
  <c r="P17" i="1"/>
  <c r="R16" i="1"/>
  <c r="Q17" i="1"/>
  <c r="N17" i="1"/>
  <c r="R17" i="1" l="1"/>
  <c r="Q18" i="1"/>
  <c r="R18" i="1" s="1"/>
</calcChain>
</file>

<file path=xl/sharedStrings.xml><?xml version="1.0" encoding="utf-8"?>
<sst xmlns="http://schemas.openxmlformats.org/spreadsheetml/2006/main" count="34" uniqueCount="13">
  <si>
    <t>year</t>
  </si>
  <si>
    <t>rgdp_cvm_2009</t>
  </si>
  <si>
    <t>growth</t>
  </si>
  <si>
    <t>fixed gdp 2009</t>
  </si>
  <si>
    <t>fixed gdp 2010</t>
  </si>
  <si>
    <t>using price of</t>
  </si>
  <si>
    <t>rgdp_cvm_2010</t>
  </si>
  <si>
    <t>CVM-2009</t>
  </si>
  <si>
    <t>fixed 2009</t>
  </si>
  <si>
    <t>fixed 2010</t>
  </si>
  <si>
    <t>CVM-2010</t>
  </si>
  <si>
    <t>Raw data</t>
  </si>
  <si>
    <t>Your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</si>
</sst>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87" formatCode="_-* #,##0.0000_-;\-* #,##0.0000_-;_-* &quot;-&quot;??_-;_-@_-"/>
  </numFmts>
  <fonts count="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1" xfId="0" applyBorder="1"/>
    <xf numFmtId="43" fontId="0" fillId="0" borderId="1" xfId="1" applyFont="1" applyBorder="1" applyAlignment="1">
      <alignment horizontal="center"/>
    </xf>
    <xf numFmtId="43" fontId="0" fillId="2" borderId="1" xfId="1" applyFont="1" applyFill="1" applyBorder="1"/>
    <xf numFmtId="187" fontId="0" fillId="2" borderId="1" xfId="1" applyNumberFormat="1" applyFont="1" applyFill="1" applyBorder="1"/>
    <xf numFmtId="43" fontId="0" fillId="3" borderId="1" xfId="1" applyFont="1" applyFill="1" applyBorder="1"/>
    <xf numFmtId="187" fontId="0" fillId="3" borderId="1" xfId="1" applyNumberFormat="1" applyFont="1" applyFill="1" applyBorder="1"/>
    <xf numFmtId="43" fontId="0" fillId="0" borderId="1" xfId="0" applyNumberFormat="1" applyBorder="1"/>
    <xf numFmtId="187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0</xdr:row>
      <xdr:rowOff>152400</xdr:rowOff>
    </xdr:from>
    <xdr:to>
      <xdr:col>9</xdr:col>
      <xdr:colOff>504825</xdr:colOff>
      <xdr:row>8</xdr:row>
      <xdr:rowOff>152400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152400"/>
          <a:ext cx="5943600" cy="1447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476250</xdr:colOff>
      <xdr:row>1</xdr:row>
      <xdr:rowOff>19050</xdr:rowOff>
    </xdr:from>
    <xdr:to>
      <xdr:col>9</xdr:col>
      <xdr:colOff>247650</xdr:colOff>
      <xdr:row>9</xdr:row>
      <xdr:rowOff>19050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200025"/>
          <a:ext cx="5943600" cy="1447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1:R27"/>
  <sheetViews>
    <sheetView tabSelected="1" workbookViewId="0">
      <selection activeCell="M22" sqref="M22:N22"/>
    </sheetView>
  </sheetViews>
  <sheetFormatPr defaultRowHeight="14.25" x14ac:dyDescent="0.2"/>
  <cols>
    <col min="10" max="10" width="9.375" bestFit="1" customWidth="1"/>
    <col min="11" max="11" width="14.25" bestFit="1" customWidth="1"/>
    <col min="12" max="12" width="10.625" bestFit="1" customWidth="1"/>
    <col min="13" max="13" width="15.375" bestFit="1" customWidth="1"/>
    <col min="14" max="14" width="9.125" bestFit="1" customWidth="1"/>
    <col min="15" max="15" width="14.375" bestFit="1" customWidth="1"/>
    <col min="16" max="16" width="7.75" bestFit="1" customWidth="1"/>
    <col min="17" max="17" width="15.375" bestFit="1" customWidth="1"/>
    <col min="18" max="18" width="9.125" bestFit="1" customWidth="1"/>
  </cols>
  <sheetData>
    <row r="11" spans="2:18" x14ac:dyDescent="0.2">
      <c r="B11" t="s">
        <v>11</v>
      </c>
      <c r="J11" t="s">
        <v>12</v>
      </c>
    </row>
    <row r="12" spans="2:18" x14ac:dyDescent="0.2">
      <c r="B12" s="10" t="s">
        <v>0</v>
      </c>
      <c r="C12" s="9" t="s">
        <v>5</v>
      </c>
      <c r="D12" s="9"/>
      <c r="E12" s="9"/>
      <c r="F12" s="9"/>
      <c r="G12" s="9"/>
    </row>
    <row r="13" spans="2:18" x14ac:dyDescent="0.2">
      <c r="B13" s="11"/>
      <c r="C13" s="1">
        <v>2009</v>
      </c>
      <c r="D13" s="1">
        <v>2010</v>
      </c>
      <c r="E13" s="1">
        <v>2011</v>
      </c>
      <c r="F13" s="1">
        <v>2012</v>
      </c>
      <c r="G13" s="1">
        <v>2013</v>
      </c>
      <c r="J13" s="2" t="s">
        <v>0</v>
      </c>
      <c r="K13" s="5" t="s">
        <v>3</v>
      </c>
      <c r="L13" s="5" t="s">
        <v>2</v>
      </c>
      <c r="M13" s="5" t="s">
        <v>1</v>
      </c>
      <c r="N13" s="5" t="s">
        <v>2</v>
      </c>
      <c r="O13" s="3" t="s">
        <v>4</v>
      </c>
      <c r="P13" s="3" t="s">
        <v>2</v>
      </c>
      <c r="Q13" s="3" t="s">
        <v>6</v>
      </c>
      <c r="R13" s="3" t="s">
        <v>2</v>
      </c>
    </row>
    <row r="14" spans="2:18" x14ac:dyDescent="0.2">
      <c r="B14" s="1">
        <v>2009</v>
      </c>
      <c r="C14" s="1">
        <v>201</v>
      </c>
      <c r="D14" s="1">
        <v>206</v>
      </c>
      <c r="E14" s="1">
        <v>215</v>
      </c>
      <c r="F14" s="1">
        <v>225</v>
      </c>
      <c r="G14" s="1">
        <v>232</v>
      </c>
      <c r="J14" s="1">
        <v>2009</v>
      </c>
      <c r="K14" s="5"/>
      <c r="L14" s="5"/>
      <c r="M14" s="5"/>
      <c r="N14" s="5"/>
      <c r="O14" s="3"/>
      <c r="P14" s="3"/>
      <c r="Q14" s="3"/>
      <c r="R14" s="3"/>
    </row>
    <row r="15" spans="2:18" x14ac:dyDescent="0.2">
      <c r="B15" s="1">
        <v>2010</v>
      </c>
      <c r="C15" s="1">
        <v>204</v>
      </c>
      <c r="D15" s="1">
        <v>212</v>
      </c>
      <c r="E15" s="1">
        <v>221</v>
      </c>
      <c r="F15" s="1">
        <v>230</v>
      </c>
      <c r="G15" s="1">
        <v>234</v>
      </c>
      <c r="J15" s="1">
        <v>2010</v>
      </c>
      <c r="K15" s="5"/>
      <c r="L15" s="6"/>
      <c r="M15" s="5"/>
      <c r="N15" s="6"/>
      <c r="O15" s="3"/>
      <c r="P15" s="4"/>
      <c r="Q15" s="3"/>
      <c r="R15" s="3"/>
    </row>
    <row r="16" spans="2:18" x14ac:dyDescent="0.2">
      <c r="B16" s="1">
        <v>2011</v>
      </c>
      <c r="C16" s="1">
        <v>210</v>
      </c>
      <c r="D16" s="1">
        <v>223</v>
      </c>
      <c r="E16" s="1">
        <v>224</v>
      </c>
      <c r="F16" s="1">
        <v>242</v>
      </c>
      <c r="G16" s="1">
        <v>245</v>
      </c>
      <c r="J16" s="1">
        <v>2011</v>
      </c>
      <c r="K16" s="5"/>
      <c r="L16" s="6"/>
      <c r="M16" s="5"/>
      <c r="N16" s="6"/>
      <c r="O16" s="3"/>
      <c r="P16" s="4"/>
      <c r="Q16" s="3"/>
      <c r="R16" s="4"/>
    </row>
    <row r="17" spans="2:18" x14ac:dyDescent="0.2">
      <c r="B17" s="1">
        <v>2012</v>
      </c>
      <c r="C17" s="1">
        <v>220</v>
      </c>
      <c r="D17" s="1">
        <v>230</v>
      </c>
      <c r="E17" s="1">
        <v>244</v>
      </c>
      <c r="F17" s="1">
        <v>262</v>
      </c>
      <c r="G17" s="1">
        <v>262</v>
      </c>
      <c r="J17" s="1">
        <v>2012</v>
      </c>
      <c r="K17" s="5"/>
      <c r="L17" s="6"/>
      <c r="M17" s="5"/>
      <c r="N17" s="6"/>
      <c r="O17" s="3"/>
      <c r="P17" s="4"/>
      <c r="Q17" s="3"/>
      <c r="R17" s="4"/>
    </row>
    <row r="18" spans="2:18" x14ac:dyDescent="0.2">
      <c r="B18" s="1">
        <v>2013</v>
      </c>
      <c r="C18" s="1">
        <v>225</v>
      </c>
      <c r="D18" s="1">
        <v>235</v>
      </c>
      <c r="E18" s="1">
        <v>250</v>
      </c>
      <c r="F18" s="1">
        <v>266</v>
      </c>
      <c r="G18" s="1">
        <v>272</v>
      </c>
      <c r="J18" s="1">
        <v>2013</v>
      </c>
      <c r="K18" s="5"/>
      <c r="L18" s="6"/>
      <c r="M18" s="5"/>
      <c r="N18" s="6"/>
      <c r="O18" s="3"/>
      <c r="P18" s="4"/>
      <c r="Q18" s="3"/>
      <c r="R18" s="4"/>
    </row>
    <row r="22" spans="2:18" x14ac:dyDescent="0.2">
      <c r="J22" s="2" t="s">
        <v>0</v>
      </c>
      <c r="K22" s="5" t="s">
        <v>8</v>
      </c>
      <c r="L22" s="5" t="s">
        <v>9</v>
      </c>
      <c r="M22" s="1" t="s">
        <v>7</v>
      </c>
      <c r="N22" s="1" t="s">
        <v>10</v>
      </c>
    </row>
    <row r="23" spans="2:18" x14ac:dyDescent="0.2">
      <c r="J23" s="1">
        <v>2009</v>
      </c>
      <c r="K23" s="7">
        <f>L14</f>
        <v>0</v>
      </c>
      <c r="L23" s="7">
        <f>P14</f>
        <v>0</v>
      </c>
      <c r="M23" s="1"/>
      <c r="N23" s="1"/>
    </row>
    <row r="24" spans="2:18" x14ac:dyDescent="0.2">
      <c r="J24" s="1">
        <v>2010</v>
      </c>
      <c r="K24" s="7">
        <f t="shared" ref="K24:K27" si="0">L15</f>
        <v>0</v>
      </c>
      <c r="L24" s="7">
        <f t="shared" ref="L24:L27" si="1">P15</f>
        <v>0</v>
      </c>
      <c r="M24" s="8">
        <f>N15</f>
        <v>0</v>
      </c>
      <c r="N24" s="7">
        <f>R15</f>
        <v>0</v>
      </c>
    </row>
    <row r="25" spans="2:18" x14ac:dyDescent="0.2">
      <c r="J25" s="1">
        <v>2011</v>
      </c>
      <c r="K25" s="7">
        <f t="shared" si="0"/>
        <v>0</v>
      </c>
      <c r="L25" s="7">
        <f t="shared" si="1"/>
        <v>0</v>
      </c>
      <c r="M25" s="8">
        <f t="shared" ref="M25:M27" si="2">N16</f>
        <v>0</v>
      </c>
      <c r="N25" s="7">
        <f t="shared" ref="N25:N27" si="3">R16</f>
        <v>0</v>
      </c>
    </row>
    <row r="26" spans="2:18" x14ac:dyDescent="0.2">
      <c r="J26" s="1">
        <v>2012</v>
      </c>
      <c r="K26" s="7">
        <f t="shared" si="0"/>
        <v>0</v>
      </c>
      <c r="L26" s="7">
        <f t="shared" si="1"/>
        <v>0</v>
      </c>
      <c r="M26" s="8">
        <f t="shared" si="2"/>
        <v>0</v>
      </c>
      <c r="N26" s="7">
        <f t="shared" si="3"/>
        <v>0</v>
      </c>
    </row>
    <row r="27" spans="2:18" x14ac:dyDescent="0.2">
      <c r="J27" s="1">
        <v>2013</v>
      </c>
      <c r="K27" s="7">
        <f t="shared" si="0"/>
        <v>0</v>
      </c>
      <c r="L27" s="7">
        <f t="shared" si="1"/>
        <v>0</v>
      </c>
      <c r="M27" s="8">
        <f t="shared" si="2"/>
        <v>0</v>
      </c>
      <c r="N27" s="7">
        <f t="shared" si="3"/>
        <v>0</v>
      </c>
    </row>
  </sheetData>
  <mergeCells count="2">
    <mergeCell ref="B12:B13"/>
    <mergeCell ref="C12:G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2:R27"/>
  <sheetViews>
    <sheetView workbookViewId="0">
      <selection activeCell="E35" sqref="E35"/>
    </sheetView>
  </sheetViews>
  <sheetFormatPr defaultRowHeight="14.25" x14ac:dyDescent="0.2"/>
  <cols>
    <col min="10" max="10" width="9.375" bestFit="1" customWidth="1"/>
    <col min="11" max="11" width="14.25" bestFit="1" customWidth="1"/>
    <col min="12" max="12" width="10.625" bestFit="1" customWidth="1"/>
    <col min="13" max="13" width="15.375" bestFit="1" customWidth="1"/>
    <col min="14" max="14" width="9.125" bestFit="1" customWidth="1"/>
    <col min="15" max="15" width="14.375" bestFit="1" customWidth="1"/>
    <col min="16" max="16" width="7.75" bestFit="1" customWidth="1"/>
    <col min="17" max="17" width="15.375" bestFit="1" customWidth="1"/>
    <col min="18" max="18" width="9.125" bestFit="1" customWidth="1"/>
  </cols>
  <sheetData>
    <row r="12" spans="2:18" x14ac:dyDescent="0.2">
      <c r="B12" s="10" t="s">
        <v>0</v>
      </c>
      <c r="C12" s="9" t="s">
        <v>5</v>
      </c>
      <c r="D12" s="9"/>
      <c r="E12" s="9"/>
      <c r="F12" s="9"/>
      <c r="G12" s="9"/>
    </row>
    <row r="13" spans="2:18" x14ac:dyDescent="0.2">
      <c r="B13" s="11"/>
      <c r="C13" s="1">
        <v>2009</v>
      </c>
      <c r="D13" s="1">
        <v>2010</v>
      </c>
      <c r="E13" s="1">
        <v>2011</v>
      </c>
      <c r="F13" s="1">
        <v>2012</v>
      </c>
      <c r="G13" s="1">
        <v>2013</v>
      </c>
      <c r="J13" s="2" t="s">
        <v>0</v>
      </c>
      <c r="K13" s="5" t="s">
        <v>3</v>
      </c>
      <c r="L13" s="5" t="s">
        <v>2</v>
      </c>
      <c r="M13" s="5" t="s">
        <v>1</v>
      </c>
      <c r="N13" s="5" t="s">
        <v>2</v>
      </c>
      <c r="O13" s="3" t="s">
        <v>4</v>
      </c>
      <c r="P13" s="3" t="s">
        <v>2</v>
      </c>
      <c r="Q13" s="3" t="s">
        <v>6</v>
      </c>
      <c r="R13" s="3" t="s">
        <v>2</v>
      </c>
    </row>
    <row r="14" spans="2:18" x14ac:dyDescent="0.2">
      <c r="B14" s="1">
        <v>2009</v>
      </c>
      <c r="C14" s="1">
        <v>201</v>
      </c>
      <c r="D14" s="1">
        <v>206</v>
      </c>
      <c r="E14" s="1">
        <v>215</v>
      </c>
      <c r="F14" s="1">
        <v>225</v>
      </c>
      <c r="G14" s="1">
        <v>232</v>
      </c>
      <c r="J14" s="1">
        <v>2009</v>
      </c>
      <c r="K14" s="5">
        <f>C14</f>
        <v>201</v>
      </c>
      <c r="L14" s="5"/>
      <c r="M14" s="5">
        <f>C14</f>
        <v>201</v>
      </c>
      <c r="N14" s="5"/>
      <c r="O14" s="3">
        <f>D14</f>
        <v>206</v>
      </c>
      <c r="P14" s="3"/>
      <c r="Q14" s="3"/>
      <c r="R14" s="3"/>
    </row>
    <row r="15" spans="2:18" x14ac:dyDescent="0.2">
      <c r="B15" s="1">
        <v>2010</v>
      </c>
      <c r="C15" s="1">
        <v>204</v>
      </c>
      <c r="D15" s="1">
        <v>212</v>
      </c>
      <c r="E15" s="1">
        <v>221</v>
      </c>
      <c r="F15" s="1">
        <v>230</v>
      </c>
      <c r="G15" s="1">
        <v>234</v>
      </c>
      <c r="J15" s="1">
        <v>2010</v>
      </c>
      <c r="K15" s="5">
        <f>C15</f>
        <v>204</v>
      </c>
      <c r="L15" s="6">
        <f>K15/K14</f>
        <v>1.0149253731343284</v>
      </c>
      <c r="M15" s="5">
        <f>C14*(C15/C14)</f>
        <v>204</v>
      </c>
      <c r="N15" s="6">
        <f>M15/M14</f>
        <v>1.0149253731343284</v>
      </c>
      <c r="O15" s="3">
        <f>D15</f>
        <v>212</v>
      </c>
      <c r="P15" s="4">
        <f>O15/O14</f>
        <v>1.029126213592233</v>
      </c>
      <c r="Q15" s="3">
        <f>D15</f>
        <v>212</v>
      </c>
      <c r="R15" s="3"/>
    </row>
    <row r="16" spans="2:18" x14ac:dyDescent="0.2">
      <c r="B16" s="1">
        <v>2011</v>
      </c>
      <c r="C16" s="1">
        <v>210</v>
      </c>
      <c r="D16" s="1">
        <v>223</v>
      </c>
      <c r="E16" s="1">
        <v>224</v>
      </c>
      <c r="F16" s="1">
        <v>242</v>
      </c>
      <c r="G16" s="1">
        <v>245</v>
      </c>
      <c r="J16" s="1">
        <v>2011</v>
      </c>
      <c r="K16" s="5">
        <f>C16</f>
        <v>210</v>
      </c>
      <c r="L16" s="6">
        <f t="shared" ref="L16:L18" si="0">K16/K15</f>
        <v>1.0294117647058822</v>
      </c>
      <c r="M16" s="5">
        <f>M15*D16/D15</f>
        <v>214.58490566037736</v>
      </c>
      <c r="N16" s="6">
        <f t="shared" ref="N16:N18" si="1">M16/M15</f>
        <v>1.0518867924528301</v>
      </c>
      <c r="O16" s="3">
        <f>D16</f>
        <v>223</v>
      </c>
      <c r="P16" s="4">
        <f t="shared" ref="P16:P18" si="2">O16/O15</f>
        <v>1.0518867924528301</v>
      </c>
      <c r="Q16" s="3">
        <f>Q15*D16/D15</f>
        <v>223</v>
      </c>
      <c r="R16" s="4">
        <f>Q16/Q15</f>
        <v>1.0518867924528301</v>
      </c>
    </row>
    <row r="17" spans="2:18" x14ac:dyDescent="0.2">
      <c r="B17" s="1">
        <v>2012</v>
      </c>
      <c r="C17" s="1">
        <v>220</v>
      </c>
      <c r="D17" s="1">
        <v>230</v>
      </c>
      <c r="E17" s="1">
        <v>244</v>
      </c>
      <c r="F17" s="1">
        <v>262</v>
      </c>
      <c r="G17" s="1">
        <v>262</v>
      </c>
      <c r="J17" s="1">
        <v>2012</v>
      </c>
      <c r="K17" s="5">
        <f>C17</f>
        <v>220</v>
      </c>
      <c r="L17" s="6">
        <f t="shared" si="0"/>
        <v>1.0476190476190477</v>
      </c>
      <c r="M17" s="5">
        <f>M16*E17/E16</f>
        <v>233.74427223719678</v>
      </c>
      <c r="N17" s="6">
        <f t="shared" si="1"/>
        <v>1.0892857142857144</v>
      </c>
      <c r="O17" s="3">
        <f>D17</f>
        <v>230</v>
      </c>
      <c r="P17" s="4">
        <f t="shared" si="2"/>
        <v>1.0313901345291481</v>
      </c>
      <c r="Q17" s="3">
        <f>Q16*E17/E16</f>
        <v>242.91071428571428</v>
      </c>
      <c r="R17" s="4">
        <f t="shared" ref="R17:R18" si="3">Q17/Q16</f>
        <v>1.0892857142857142</v>
      </c>
    </row>
    <row r="18" spans="2:18" x14ac:dyDescent="0.2">
      <c r="B18" s="1">
        <v>2013</v>
      </c>
      <c r="C18" s="1">
        <v>225</v>
      </c>
      <c r="D18" s="1">
        <v>235</v>
      </c>
      <c r="E18" s="1">
        <v>250</v>
      </c>
      <c r="F18" s="1">
        <v>266</v>
      </c>
      <c r="G18" s="1">
        <v>272</v>
      </c>
      <c r="J18" s="1">
        <v>2013</v>
      </c>
      <c r="K18" s="5">
        <f>C18</f>
        <v>225</v>
      </c>
      <c r="L18" s="6">
        <f t="shared" si="0"/>
        <v>1.0227272727272727</v>
      </c>
      <c r="M18" s="5">
        <f>M17*F18/F17</f>
        <v>237.31288708051275</v>
      </c>
      <c r="N18" s="6">
        <f t="shared" si="1"/>
        <v>1.0152671755725191</v>
      </c>
      <c r="O18" s="3">
        <f>D18</f>
        <v>235</v>
      </c>
      <c r="P18" s="4">
        <f t="shared" si="2"/>
        <v>1.0217391304347827</v>
      </c>
      <c r="Q18" s="3">
        <f>Q17*F18/F17</f>
        <v>246.61927480916032</v>
      </c>
      <c r="R18" s="4">
        <f t="shared" si="3"/>
        <v>1.0152671755725191</v>
      </c>
    </row>
    <row r="22" spans="2:18" x14ac:dyDescent="0.2">
      <c r="J22" s="2" t="s">
        <v>0</v>
      </c>
      <c r="K22" s="5" t="s">
        <v>8</v>
      </c>
      <c r="L22" s="5" t="s">
        <v>9</v>
      </c>
      <c r="M22" s="1" t="s">
        <v>7</v>
      </c>
      <c r="N22" s="1" t="s">
        <v>10</v>
      </c>
    </row>
    <row r="23" spans="2:18" x14ac:dyDescent="0.2">
      <c r="J23" s="1">
        <v>2009</v>
      </c>
      <c r="K23" s="7">
        <f>L14</f>
        <v>0</v>
      </c>
      <c r="L23" s="7">
        <f>P14</f>
        <v>0</v>
      </c>
      <c r="M23" s="1"/>
      <c r="N23" s="1"/>
    </row>
    <row r="24" spans="2:18" x14ac:dyDescent="0.2">
      <c r="J24" s="1">
        <v>2010</v>
      </c>
      <c r="K24" s="7">
        <f t="shared" ref="K24:K27" si="4">L15</f>
        <v>1.0149253731343284</v>
      </c>
      <c r="L24" s="7">
        <f t="shared" ref="L24:L27" si="5">P15</f>
        <v>1.029126213592233</v>
      </c>
      <c r="M24" s="8">
        <f>N15</f>
        <v>1.0149253731343284</v>
      </c>
      <c r="N24" s="7">
        <f>R15</f>
        <v>0</v>
      </c>
    </row>
    <row r="25" spans="2:18" x14ac:dyDescent="0.2">
      <c r="J25" s="1">
        <v>2011</v>
      </c>
      <c r="K25" s="7">
        <f t="shared" si="4"/>
        <v>1.0294117647058822</v>
      </c>
      <c r="L25" s="7">
        <f t="shared" si="5"/>
        <v>1.0518867924528301</v>
      </c>
      <c r="M25" s="8">
        <f t="shared" ref="M25:M27" si="6">N16</f>
        <v>1.0518867924528301</v>
      </c>
      <c r="N25" s="7">
        <f t="shared" ref="N25:N27" si="7">R16</f>
        <v>1.0518867924528301</v>
      </c>
    </row>
    <row r="26" spans="2:18" x14ac:dyDescent="0.2">
      <c r="J26" s="1">
        <v>2012</v>
      </c>
      <c r="K26" s="7">
        <f t="shared" si="4"/>
        <v>1.0476190476190477</v>
      </c>
      <c r="L26" s="7">
        <f t="shared" si="5"/>
        <v>1.0313901345291481</v>
      </c>
      <c r="M26" s="8">
        <f t="shared" si="6"/>
        <v>1.0892857142857144</v>
      </c>
      <c r="N26" s="7">
        <f t="shared" si="7"/>
        <v>1.0892857142857142</v>
      </c>
    </row>
    <row r="27" spans="2:18" x14ac:dyDescent="0.2">
      <c r="J27" s="1">
        <v>2013</v>
      </c>
      <c r="K27" s="7">
        <f t="shared" si="4"/>
        <v>1.0227272727272727</v>
      </c>
      <c r="L27" s="7">
        <f t="shared" si="5"/>
        <v>1.0217391304347827</v>
      </c>
      <c r="M27" s="8">
        <f t="shared" si="6"/>
        <v>1.0152671755725191</v>
      </c>
      <c r="N27" s="7">
        <f t="shared" si="7"/>
        <v>1.0152671755725191</v>
      </c>
    </row>
  </sheetData>
  <mergeCells count="2">
    <mergeCell ref="C12:G12"/>
    <mergeCell ref="B12:B13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Question</vt:lpstr>
      <vt:lpstr>Solution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2018-08-17T06:53:38Z</dcterms:created>
  <dcterms:modified xsi:type="dcterms:W3CDTF">2018-08-17T08:43:15Z</dcterms:modified>
</cp:coreProperties>
</file>